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rssi-my.sharepoint.com/personal/milos_petaros_dars_si/Documents/Namizje/"/>
    </mc:Choice>
  </mc:AlternateContent>
  <xr:revisionPtr revIDLastSave="20" documentId="8_{74A87B00-04DB-460C-AC62-9AF44E5C20F1}" xr6:coauthVersionLast="47" xr6:coauthVersionMax="47" xr10:uidLastSave="{013C639F-332F-46ED-80AD-6AC7D94E0BD0}"/>
  <bookViews>
    <workbookView xWindow="-289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6" i="1"/>
  <c r="F11" i="1" l="1"/>
  <c r="F16" i="1"/>
  <c r="F19" i="1" l="1"/>
  <c r="F20" i="1" s="1"/>
  <c r="F21" i="1" s="1"/>
</calcChain>
</file>

<file path=xl/sharedStrings.xml><?xml version="1.0" encoding="utf-8"?>
<sst xmlns="http://schemas.openxmlformats.org/spreadsheetml/2006/main" count="43" uniqueCount="32">
  <si>
    <t>x</t>
  </si>
  <si>
    <t>V DARS-u je 16 BS- baze z izpostavami</t>
  </si>
  <si>
    <t>KPL</t>
  </si>
  <si>
    <t>URA</t>
  </si>
  <si>
    <t>Št.</t>
  </si>
  <si>
    <t>Opis</t>
  </si>
  <si>
    <t>EM</t>
  </si>
  <si>
    <t>Skupaj storitve</t>
  </si>
  <si>
    <t>kos</t>
  </si>
  <si>
    <t>cena EM/EUR</t>
  </si>
  <si>
    <t>Skupaj</t>
  </si>
  <si>
    <t>Skupaj rezervni deli</t>
  </si>
  <si>
    <t>znesek DDV 22%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</si>
  <si>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</si>
  <si>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</si>
  <si>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1.1</t>
  </si>
  <si>
    <t>1.2</t>
  </si>
  <si>
    <t>1.3</t>
  </si>
  <si>
    <t>1.4</t>
  </si>
  <si>
    <t>1.5</t>
  </si>
  <si>
    <t>skupaj brez DDV 1.0+2.0</t>
  </si>
  <si>
    <t>skupaj z DDV 1.0+2.0</t>
  </si>
  <si>
    <t>servisni pregled bencinskega servisa za gorivo ter adblue</t>
  </si>
  <si>
    <t>1.0 Pregledi ter vzdrževanje</t>
  </si>
  <si>
    <t>2.1</t>
  </si>
  <si>
    <t>2.0  Rezervni deli , Potrošni material, odprava napak po izvedenih pregledih po ceniku izvajalca in ob predhodni potrditvi naročnika</t>
  </si>
  <si>
    <r>
      <t>Čiščenje rezervoarja do 50m</t>
    </r>
    <r>
      <rPr>
        <sz val="11"/>
        <color theme="1"/>
        <rFont val="Calibri"/>
        <family val="2"/>
        <charset val="238"/>
      </rPr>
      <t>³ (odpiranje rezervoarja in cevovodov, izpraznitev goriva in filtriranje goriva, čiščenje rezervoarja, razplinjanje, odvoz usedlin na razgradnjo).</t>
    </r>
  </si>
  <si>
    <t>Pregled rezervoarja z ultrazvokom oziroma preverjanje ukrepov za preprečevanje iztekanja nevarnih tekočin, merjenje stene rezervoarja, izdelava poročila ter dokumenta o ustreznosti rezervoarja.</t>
  </si>
  <si>
    <t xml:space="preserve">Servisna ura odprava napake na lokaciji naročnika ali v delavnici ponudnika na strojni, aplikativni oziroma programski opremi </t>
  </si>
  <si>
    <t>Letno umerjanje meril pretoka goriva na točilnih aparatih</t>
  </si>
  <si>
    <t>rezervni deli, potrošni material, odprava napak ugotovljenih na rednih pregledih po ceniku izvajalca</t>
  </si>
  <si>
    <t>Ponudbeni predračun  Sklop 1: Pregledi in popravila aparatov za točenje goriva ter Adblue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</si>
</sst>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InterstateCE-Light"/>
      <charset val="238"/>
    </font>
    <font>
      <b/>
      <sz val="10"/>
      <color theme="1"/>
      <name val="InterstateCE-Light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46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9" fillId="0" borderId="1" xfId="0" applyFont="1" applyBorder="1"/>
    <xf numFmtId="3" fontId="10" fillId="0" borderId="0" xfId="0" applyNumberFormat="1" applyFont="1"/>
    <xf numFmtId="3" fontId="9" fillId="0" borderId="0" xfId="0" applyNumberFormat="1" applyFont="1"/>
    <xf numFmtId="3" fontId="11" fillId="0" borderId="0" xfId="0" applyNumberFormat="1" applyFont="1"/>
    <xf numFmtId="4" fontId="11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2" xfId="0" applyFont="1" applyBorder="1"/>
    <xf numFmtId="4" fontId="9" fillId="0" borderId="1" xfId="0" applyNumberFormat="1" applyFont="1" applyBorder="1"/>
    <xf numFmtId="4" fontId="14" fillId="0" borderId="7" xfId="0" applyNumberFormat="1" applyFont="1" applyBorder="1"/>
    <xf numFmtId="0" fontId="16" fillId="0" borderId="0" xfId="0" applyFont="1"/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9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4" xfId="0" applyFont="1" applyBorder="1"/>
    <xf numFmtId="0" fontId="12" fillId="0" borderId="5" xfId="0" applyFont="1" applyBorder="1"/>
    <xf numFmtId="0" fontId="12" fillId="0" borderId="2" xfId="0" applyFont="1" applyBorder="1"/>
    <xf numFmtId="0" fontId="13" fillId="0" borderId="0" xfId="0" applyFont="1" applyAlignment="1">
      <alignment horizontal="right"/>
    </xf>
    <xf numFmtId="0" fontId="13" fillId="0" borderId="6" xfId="0" applyFont="1" applyBorder="1" applyAlignment="1">
      <alignment horizontal="right"/>
    </xf>
    <xf numFmtId="4" fontId="11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J8" sqref="J8"/>
    </sheetView>
  </sheetViews>
  <sheetFormatPr defaultRowHeight="15"/>
  <cols>
    <col min="1" max="1" width="10" style="4" bestFit="1" customWidth="1"/>
    <col min="2" max="2" width="63" style="3" customWidth="1"/>
    <col min="3" max="3" width="11.33203125" style="3" customWidth="1"/>
    <col min="4" max="4" width="15.1640625" style="3" customWidth="1"/>
    <col min="5" max="5" width="16.83203125" style="3" bestFit="1" customWidth="1"/>
    <col min="6" max="6" width="13.83203125" style="3" customWidth="1"/>
    <col min="7" max="7" width="16.83203125" style="13" customWidth="1"/>
    <col min="8" max="16384" width="9.33203125" style="3"/>
  </cols>
  <sheetData>
    <row r="1" spans="1:7" s="2" customFormat="1" ht="15.75">
      <c r="A1" s="5"/>
      <c r="B1" s="2" t="s">
        <v>31</v>
      </c>
      <c r="G1" s="11"/>
    </row>
    <row r="2" spans="1:7" s="1" customFormat="1">
      <c r="A2" s="6"/>
      <c r="B2" s="7" t="s">
        <v>1</v>
      </c>
      <c r="G2" s="12"/>
    </row>
    <row r="3" spans="1:7" s="1" customFormat="1">
      <c r="A3" s="6"/>
      <c r="G3" s="12"/>
    </row>
    <row r="4" spans="1:7">
      <c r="A4" s="38" t="s">
        <v>23</v>
      </c>
      <c r="B4" s="39"/>
      <c r="C4" s="39"/>
      <c r="D4" s="39"/>
      <c r="E4" s="39"/>
      <c r="F4" s="39"/>
      <c r="G4" s="12"/>
    </row>
    <row r="5" spans="1:7">
      <c r="A5" s="15" t="s">
        <v>4</v>
      </c>
      <c r="B5" s="10" t="s">
        <v>5</v>
      </c>
      <c r="C5" s="15" t="s">
        <v>6</v>
      </c>
      <c r="D5" s="15" t="s">
        <v>8</v>
      </c>
      <c r="E5" s="15" t="s">
        <v>9</v>
      </c>
      <c r="F5" s="15" t="s">
        <v>10</v>
      </c>
      <c r="G5" s="12"/>
    </row>
    <row r="6" spans="1:7" ht="30" customHeight="1">
      <c r="A6" s="22" t="s">
        <v>15</v>
      </c>
      <c r="B6" s="23" t="s">
        <v>22</v>
      </c>
      <c r="C6" s="24" t="s">
        <v>2</v>
      </c>
      <c r="D6" s="24">
        <v>80</v>
      </c>
      <c r="E6" s="45"/>
      <c r="F6" s="27">
        <f>D6*ROUND(E6,2)</f>
        <v>0</v>
      </c>
      <c r="G6" s="12"/>
    </row>
    <row r="7" spans="1:7" ht="30" customHeight="1">
      <c r="A7" s="25" t="s">
        <v>16</v>
      </c>
      <c r="B7" s="32" t="s">
        <v>29</v>
      </c>
      <c r="C7" s="26" t="s">
        <v>2</v>
      </c>
      <c r="D7" s="24">
        <v>115</v>
      </c>
      <c r="E7" s="45"/>
      <c r="F7" s="27">
        <f t="shared" ref="F7:F10" si="0">D7*ROUND(E7,2)</f>
        <v>0</v>
      </c>
      <c r="G7" s="12"/>
    </row>
    <row r="8" spans="1:7" ht="74.25" customHeight="1">
      <c r="A8" s="22" t="s">
        <v>17</v>
      </c>
      <c r="B8" s="29" t="s">
        <v>27</v>
      </c>
      <c r="C8" s="26" t="s">
        <v>2</v>
      </c>
      <c r="D8" s="24">
        <v>23</v>
      </c>
      <c r="E8" s="45"/>
      <c r="F8" s="27">
        <f t="shared" si="0"/>
        <v>0</v>
      </c>
      <c r="G8" s="12"/>
    </row>
    <row r="9" spans="1:7" ht="49.5" customHeight="1">
      <c r="A9" s="25" t="s">
        <v>18</v>
      </c>
      <c r="B9" s="30" t="s">
        <v>28</v>
      </c>
      <c r="C9" s="24" t="s">
        <v>3</v>
      </c>
      <c r="D9" s="24">
        <v>500</v>
      </c>
      <c r="E9" s="45"/>
      <c r="F9" s="27">
        <f t="shared" si="0"/>
        <v>0</v>
      </c>
      <c r="G9" s="12"/>
    </row>
    <row r="10" spans="1:7" ht="48.75" customHeight="1">
      <c r="A10" s="22" t="s">
        <v>19</v>
      </c>
      <c r="B10" s="31" t="s">
        <v>26</v>
      </c>
      <c r="C10" s="26" t="s">
        <v>2</v>
      </c>
      <c r="D10" s="24">
        <v>10</v>
      </c>
      <c r="E10" s="45"/>
      <c r="F10" s="27">
        <f t="shared" si="0"/>
        <v>0</v>
      </c>
      <c r="G10" s="12"/>
    </row>
    <row r="11" spans="1:7">
      <c r="A11" s="9"/>
      <c r="B11" s="40" t="s">
        <v>7</v>
      </c>
      <c r="C11" s="41"/>
      <c r="D11" s="41"/>
      <c r="E11" s="42"/>
      <c r="F11" s="19">
        <f>SUM(F6:F10)</f>
        <v>0</v>
      </c>
      <c r="G11" s="12"/>
    </row>
    <row r="13" spans="1:7" ht="31.5" customHeight="1">
      <c r="A13" s="36" t="s">
        <v>25</v>
      </c>
      <c r="B13" s="37"/>
      <c r="C13" s="37"/>
      <c r="D13" s="37"/>
      <c r="E13" s="37"/>
      <c r="F13" s="37"/>
    </row>
    <row r="14" spans="1:7">
      <c r="A14" s="9" t="s">
        <v>4</v>
      </c>
      <c r="B14" s="8" t="s">
        <v>5</v>
      </c>
      <c r="C14" s="15" t="s">
        <v>6</v>
      </c>
      <c r="D14" s="15" t="s">
        <v>8</v>
      </c>
      <c r="E14" s="15" t="s">
        <v>9</v>
      </c>
      <c r="F14" s="15" t="s">
        <v>10</v>
      </c>
    </row>
    <row r="15" spans="1:7" ht="30" customHeight="1">
      <c r="A15" s="28" t="s">
        <v>24</v>
      </c>
      <c r="B15" s="33" t="s">
        <v>30</v>
      </c>
      <c r="C15" s="34" t="s">
        <v>0</v>
      </c>
      <c r="D15" s="26" t="s">
        <v>0</v>
      </c>
      <c r="E15" s="34" t="s">
        <v>0</v>
      </c>
      <c r="F15" s="14">
        <v>80000</v>
      </c>
    </row>
    <row r="16" spans="1:7">
      <c r="B16" s="16" t="s">
        <v>11</v>
      </c>
      <c r="C16" s="17"/>
      <c r="D16" s="17"/>
      <c r="E16" s="18"/>
      <c r="F16" s="19">
        <f>SUM(F15:F15)</f>
        <v>80000</v>
      </c>
    </row>
    <row r="17" spans="1:9">
      <c r="A17" s="3"/>
    </row>
    <row r="18" spans="1:9" ht="15.75" thickBot="1">
      <c r="A18" s="3"/>
    </row>
    <row r="19" spans="1:9" customFormat="1" ht="18.75" customHeight="1" thickBot="1">
      <c r="A19" s="43" t="s">
        <v>20</v>
      </c>
      <c r="B19" s="43"/>
      <c r="C19" s="43"/>
      <c r="D19" s="43"/>
      <c r="E19" s="44"/>
      <c r="F19" s="20">
        <f>F11+F16</f>
        <v>80000</v>
      </c>
    </row>
    <row r="20" spans="1:9" customFormat="1" ht="16.5" customHeight="1" thickBot="1">
      <c r="A20" s="43" t="s">
        <v>12</v>
      </c>
      <c r="B20" s="43"/>
      <c r="C20" s="43"/>
      <c r="D20" s="43"/>
      <c r="E20" s="44"/>
      <c r="F20" s="20">
        <f>(F19*22)/100</f>
        <v>17600</v>
      </c>
    </row>
    <row r="21" spans="1:9" customFormat="1" ht="18.75" customHeight="1" thickBot="1">
      <c r="A21" s="43" t="s">
        <v>21</v>
      </c>
      <c r="B21" s="43"/>
      <c r="C21" s="43"/>
      <c r="D21" s="43"/>
      <c r="E21" s="44"/>
      <c r="F21" s="20">
        <f>F19+F20</f>
        <v>97600</v>
      </c>
    </row>
    <row r="22" spans="1:9" customFormat="1" ht="27" customHeight="1">
      <c r="A22" s="35" t="s">
        <v>13</v>
      </c>
      <c r="B22" s="35"/>
      <c r="C22" s="35"/>
      <c r="D22" s="35"/>
      <c r="E22" s="35"/>
      <c r="F22" s="35"/>
      <c r="G22" s="21"/>
      <c r="H22" s="21"/>
      <c r="I22" s="21"/>
    </row>
    <row r="23" spans="1:9" customFormat="1" ht="12">
      <c r="A23" s="35" t="s">
        <v>14</v>
      </c>
      <c r="B23" s="35"/>
      <c r="C23" s="35"/>
      <c r="D23" s="35"/>
      <c r="E23" s="35"/>
      <c r="F23" s="35"/>
    </row>
    <row r="24" spans="1:9">
      <c r="A24" s="3"/>
    </row>
    <row r="25" spans="1:9">
      <c r="A25" s="3"/>
    </row>
  </sheetData>
  <sheetProtection algorithmName="SHA-512" hashValue="Xac6//2oBjx+NuWV5pBKeUYiNskAIWWyqXoPVgzaA0b4l51SIfiuMUpAwyMmdDKyXuWaynLnX1ZE/SZ68Z7OIQ==" saltValue="Z6D9HGDiO7hP3FjYjSI/lQ==" spinCount="100000" sheet="1" objects="1" scenarios="1"/>
  <mergeCells count="8">
    <mergeCell ref="A22:F22"/>
    <mergeCell ref="A23:F23"/>
    <mergeCell ref="A13:F13"/>
    <mergeCell ref="A4:F4"/>
    <mergeCell ref="B11:E11"/>
    <mergeCell ref="A19:E19"/>
    <mergeCell ref="A20:E20"/>
    <mergeCell ref="A21:E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2025-07-04T06:12:58Z</cp:lastPrinted>
  <dcterms:created xsi:type="dcterms:W3CDTF">2014-11-27T07:27:56Z</dcterms:created>
  <dcterms:modified xsi:type="dcterms:W3CDTF">2025-07-04T06:25:34Z</dcterms:modified>
</cp:coreProperties>
</file>